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0EFC2492-C8B7-4ED5-A047-72B00E9646FD}" xr6:coauthVersionLast="36" xr6:coauthVersionMax="36" xr10:uidLastSave="{00000000-0000-0000-0000-000000000000}"/>
  <bookViews>
    <workbookView xWindow="0" yWindow="0" windowWidth="19200" windowHeight="693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6" i="1"/>
  <c r="H13" i="1" l="1"/>
  <c r="H5" i="1" l="1"/>
  <c r="H14" i="1" l="1"/>
  <c r="F15" i="1" s="1"/>
</calcChain>
</file>

<file path=xl/sharedStrings.xml><?xml version="1.0" encoding="utf-8"?>
<sst xmlns="http://schemas.openxmlformats.org/spreadsheetml/2006/main" count="36" uniqueCount="20">
  <si>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</si>
  <si>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</si>
  <si>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</si>
  <si>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</si>
  <si>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</si>
  <si>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</si>
  <si>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</si>
  <si>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>Codice</t>
  </si>
  <si>
    <t>Tipo codice</t>
  </si>
  <si>
    <t>padre</t>
  </si>
  <si>
    <t>Inizio presa in carico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</si>
  <si>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</si>
  <si>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</si>
  <si>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</si>
  <si>
    <t xml:space="preserve"> LOTTO 5 Servizio di manutenzione e gestione di strumenti ad alta tecnologia </t>
  </si>
  <si>
    <t>UHPLC-MS/MS</t>
  </si>
  <si>
    <t>0009372</t>
  </si>
  <si>
    <t>X5.1</t>
  </si>
  <si>
    <t>X5.2</t>
  </si>
  <si>
    <t>X5.3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</si>
</sst>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  <numFmt numFmtId="167" formatCode="0000000"/>
  </numFmts>
  <fonts count="2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  <charset val="1"/>
    </font>
    <font>
      <sz val="12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indexed="8"/>
      <name val="Calibri"/>
      <family val="2"/>
    </font>
    <font>
      <b/>
      <u/>
      <sz val="14"/>
      <name val="Arial"/>
      <family val="2"/>
      <charset val="1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2"/>
      <name val="Arial"/>
      <family val="2"/>
    </font>
    <font>
      <sz val="11"/>
      <color rgb="FFFF0000"/>
      <name val="Calibri"/>
      <family val="2"/>
      <charset val="1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Calibri"/>
      <family val="2"/>
    </font>
    <font>
      <sz val="12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166" fontId="9" fillId="0" borderId="0" applyBorder="0" applyProtection="0"/>
    <xf numFmtId="0" fontId="1" fillId="0" borderId="0"/>
  </cellStyleXfs>
  <cellXfs count="71">
    <xf numFmtId="0" fontId="0" fillId="0" borderId="0" xfId="0"/>
    <xf numFmtId="0" fontId="3" fillId="0" borderId="0" xfId="0" applyFont="1"/>
    <xf numFmtId="3" fontId="0" fillId="0" borderId="0" xfId="0" applyNumberFormat="1"/>
    <xf numFmtId="0" fontId="8" fillId="0" borderId="0" xfId="0" applyFont="1" applyFill="1"/>
    <xf numFmtId="0" fontId="11" fillId="0" borderId="0" xfId="0" applyFont="1" applyFill="1"/>
    <xf numFmtId="0" fontId="12" fillId="0" borderId="0" xfId="0" applyFont="1"/>
    <xf numFmtId="0" fontId="5" fillId="2" borderId="4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 applyProtection="1">
      <alignment horizontal="center" vertical="center" wrapText="1"/>
    </xf>
    <xf numFmtId="10" fontId="5" fillId="3" borderId="34" xfId="1" applyNumberFormat="1" applyFont="1" applyFill="1" applyBorder="1" applyAlignment="1" applyProtection="1">
      <alignment horizontal="center" vertical="center"/>
    </xf>
    <xf numFmtId="14" fontId="13" fillId="4" borderId="31" xfId="0" applyNumberFormat="1" applyFont="1" applyFill="1" applyBorder="1" applyAlignment="1">
      <alignment horizontal="left"/>
    </xf>
    <xf numFmtId="14" fontId="13" fillId="4" borderId="31" xfId="0" applyNumberFormat="1" applyFont="1" applyFill="1" applyBorder="1" applyAlignment="1">
      <alignment horizontal="left" vertical="top"/>
    </xf>
    <xf numFmtId="0" fontId="8" fillId="0" borderId="0" xfId="0" applyFont="1"/>
    <xf numFmtId="0" fontId="14" fillId="0" borderId="0" xfId="0" applyFont="1"/>
    <xf numFmtId="0" fontId="7" fillId="0" borderId="0" xfId="0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 wrapText="1"/>
    </xf>
    <xf numFmtId="165" fontId="10" fillId="3" borderId="7" xfId="1" applyNumberFormat="1" applyFont="1" applyFill="1" applyBorder="1" applyAlignment="1" applyProtection="1">
      <alignment horizontal="center" vertical="center" wrapText="1"/>
    </xf>
    <xf numFmtId="14" fontId="13" fillId="0" borderId="31" xfId="0" applyNumberFormat="1" applyFont="1" applyFill="1" applyBorder="1" applyAlignment="1">
      <alignment horizontal="left" vertical="top"/>
    </xf>
    <xf numFmtId="0" fontId="16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3" fontId="17" fillId="2" borderId="11" xfId="0" applyNumberFormat="1" applyFont="1" applyFill="1" applyBorder="1" applyAlignment="1">
      <alignment horizontal="center" vertical="center" wrapText="1"/>
    </xf>
    <xf numFmtId="4" fontId="17" fillId="2" borderId="11" xfId="0" applyNumberFormat="1" applyFont="1" applyFill="1" applyBorder="1" applyAlignment="1">
      <alignment horizontal="center" vertical="center" wrapText="1"/>
    </xf>
    <xf numFmtId="4" fontId="17" fillId="2" borderId="1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3" fillId="4" borderId="31" xfId="0" applyFont="1" applyFill="1" applyBorder="1" applyAlignment="1">
      <alignment horizontal="left"/>
    </xf>
    <xf numFmtId="167" fontId="13" fillId="4" borderId="31" xfId="0" applyNumberFormat="1" applyFont="1" applyFill="1" applyBorder="1" applyAlignment="1">
      <alignment horizontal="left"/>
    </xf>
    <xf numFmtId="0" fontId="19" fillId="0" borderId="18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164" fontId="18" fillId="0" borderId="14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64" fontId="18" fillId="0" borderId="32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67" fontId="13" fillId="4" borderId="31" xfId="0" applyNumberFormat="1" applyFont="1" applyFill="1" applyBorder="1" applyAlignment="1">
      <alignment horizontal="left" vertical="top"/>
    </xf>
    <xf numFmtId="0" fontId="18" fillId="0" borderId="19" xfId="0" applyFont="1" applyBorder="1" applyAlignment="1">
      <alignment horizontal="center" vertical="center"/>
    </xf>
    <xf numFmtId="0" fontId="13" fillId="4" borderId="31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164" fontId="18" fillId="0" borderId="32" xfId="0" applyNumberFormat="1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164" fontId="6" fillId="0" borderId="5" xfId="1" applyNumberFormat="1" applyFont="1" applyBorder="1" applyAlignment="1" applyProtection="1">
      <alignment horizontal="center" vertical="center" wrapText="1"/>
    </xf>
    <xf numFmtId="164" fontId="6" fillId="0" borderId="8" xfId="1" applyNumberFormat="1" applyFont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165" fontId="10" fillId="3" borderId="6" xfId="1" applyNumberFormat="1" applyFont="1" applyFill="1" applyBorder="1" applyAlignment="1" applyProtection="1">
      <alignment horizontal="center" vertical="center" wrapText="1"/>
    </xf>
    <xf numFmtId="165" fontId="10" fillId="3" borderId="7" xfId="1" applyNumberFormat="1" applyFont="1" applyFill="1" applyBorder="1" applyAlignment="1" applyProtection="1">
      <alignment horizontal="center" vertical="center" wrapText="1"/>
    </xf>
    <xf numFmtId="164" fontId="18" fillId="5" borderId="2" xfId="0" applyNumberFormat="1" applyFont="1" applyFill="1" applyBorder="1" applyAlignment="1" applyProtection="1">
      <alignment horizontal="center" vertical="center"/>
      <protection locked="0"/>
    </xf>
    <xf numFmtId="164" fontId="18" fillId="5" borderId="31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="70" zoomScaleNormal="70" workbookViewId="0">
      <selection activeCell="G5" sqref="G5:G13"/>
    </sheetView>
  </sheetViews>
  <sheetFormatPr defaultColWidth="8.7265625" defaultRowHeight="14.5" x14ac:dyDescent="0.35"/>
  <cols>
    <col min="2" max="2" width="49.7265625" customWidth="1"/>
    <col min="3" max="3" width="15.7265625" customWidth="1"/>
    <col min="4" max="5" width="17.1796875" customWidth="1"/>
    <col min="6" max="6" width="24.54296875" customWidth="1"/>
    <col min="7" max="7" width="29.7265625" customWidth="1"/>
    <col min="8" max="8" width="38.7265625" customWidth="1"/>
  </cols>
  <sheetData>
    <row r="1" spans="1:11" ht="15" thickBo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11" ht="27.75" customHeight="1" x14ac:dyDescent="0.35">
      <c r="A2" s="54" t="s">
        <v>2</v>
      </c>
      <c r="B2" s="55"/>
      <c r="C2" s="55"/>
      <c r="D2" s="55"/>
      <c r="E2" s="55"/>
      <c r="F2" s="55"/>
      <c r="G2" s="55"/>
      <c r="H2" s="56"/>
      <c r="I2" s="1"/>
    </row>
    <row r="3" spans="1:11" ht="33.75" customHeight="1" thickBot="1" x14ac:dyDescent="0.4">
      <c r="A3" s="57" t="s">
        <v>14</v>
      </c>
      <c r="B3" s="58"/>
      <c r="C3" s="58"/>
      <c r="D3" s="58"/>
      <c r="E3" s="58"/>
      <c r="F3" s="58"/>
      <c r="G3" s="58"/>
      <c r="H3" s="59"/>
      <c r="I3" s="1"/>
    </row>
    <row r="4" spans="1:11" ht="114.75" customHeight="1" thickBot="1" x14ac:dyDescent="0.4">
      <c r="A4" s="17" t="s">
        <v>4</v>
      </c>
      <c r="B4" s="18" t="s">
        <v>0</v>
      </c>
      <c r="C4" s="18" t="s">
        <v>7</v>
      </c>
      <c r="D4" s="18" t="s">
        <v>8</v>
      </c>
      <c r="E4" s="18" t="s">
        <v>10</v>
      </c>
      <c r="F4" s="19" t="s">
        <v>11</v>
      </c>
      <c r="G4" s="20" t="s">
        <v>12</v>
      </c>
      <c r="H4" s="21" t="s">
        <v>13</v>
      </c>
      <c r="I4" s="1"/>
    </row>
    <row r="5" spans="1:11" ht="25.5" customHeight="1" x14ac:dyDescent="0.35">
      <c r="A5" s="22">
        <v>1</v>
      </c>
      <c r="B5" s="23" t="s">
        <v>15</v>
      </c>
      <c r="C5" s="24">
        <v>9348</v>
      </c>
      <c r="D5" s="47" t="s">
        <v>9</v>
      </c>
      <c r="E5" s="26"/>
      <c r="F5" s="26">
        <v>1</v>
      </c>
      <c r="G5" s="69">
        <v>0</v>
      </c>
      <c r="H5" s="27">
        <f>F5*G5*48</f>
        <v>0</v>
      </c>
      <c r="I5" s="1"/>
      <c r="J5" s="2"/>
      <c r="K5" s="5"/>
    </row>
    <row r="6" spans="1:11" ht="25.5" customHeight="1" x14ac:dyDescent="0.35">
      <c r="A6" s="28">
        <v>2</v>
      </c>
      <c r="B6" s="23" t="s">
        <v>15</v>
      </c>
      <c r="C6" s="24" t="s">
        <v>16</v>
      </c>
      <c r="D6" s="47" t="s">
        <v>9</v>
      </c>
      <c r="E6" s="9">
        <v>46143</v>
      </c>
      <c r="F6" s="29">
        <v>1</v>
      </c>
      <c r="G6" s="70">
        <v>0</v>
      </c>
      <c r="H6" s="30">
        <f>F6*G6*46</f>
        <v>0</v>
      </c>
      <c r="I6" s="1"/>
    </row>
    <row r="7" spans="1:11" ht="25.5" customHeight="1" x14ac:dyDescent="0.35">
      <c r="A7" s="31">
        <v>3</v>
      </c>
      <c r="B7" s="23" t="s">
        <v>15</v>
      </c>
      <c r="C7" s="32">
        <v>9378</v>
      </c>
      <c r="D7" s="47" t="s">
        <v>9</v>
      </c>
      <c r="E7" s="10">
        <v>46143</v>
      </c>
      <c r="F7" s="25">
        <v>1</v>
      </c>
      <c r="G7" s="70">
        <v>0</v>
      </c>
      <c r="H7" s="30">
        <f t="shared" ref="H7:H12" si="0">F7*G7*46</f>
        <v>0</v>
      </c>
      <c r="I7" s="1"/>
    </row>
    <row r="8" spans="1:11" ht="25.5" customHeight="1" x14ac:dyDescent="0.35">
      <c r="A8" s="33">
        <v>4</v>
      </c>
      <c r="B8" s="34" t="s">
        <v>15</v>
      </c>
      <c r="C8" s="32">
        <v>9863</v>
      </c>
      <c r="D8" s="48" t="s">
        <v>9</v>
      </c>
      <c r="E8" s="10">
        <v>46143</v>
      </c>
      <c r="F8" s="35">
        <v>1</v>
      </c>
      <c r="G8" s="70">
        <v>0</v>
      </c>
      <c r="H8" s="30">
        <f t="shared" si="0"/>
        <v>0</v>
      </c>
      <c r="I8" s="1"/>
    </row>
    <row r="9" spans="1:11" ht="25.5" customHeight="1" x14ac:dyDescent="0.35">
      <c r="A9" s="36">
        <v>5</v>
      </c>
      <c r="B9" s="32" t="s">
        <v>15</v>
      </c>
      <c r="C9" s="32">
        <v>10225</v>
      </c>
      <c r="D9" s="49" t="s">
        <v>9</v>
      </c>
      <c r="E9" s="10">
        <v>46143</v>
      </c>
      <c r="F9" s="37">
        <v>1</v>
      </c>
      <c r="G9" s="70">
        <v>0</v>
      </c>
      <c r="H9" s="30">
        <f t="shared" si="0"/>
        <v>0</v>
      </c>
      <c r="I9" s="1"/>
    </row>
    <row r="10" spans="1:11" ht="25.5" customHeight="1" x14ac:dyDescent="0.35">
      <c r="A10" s="38">
        <v>6</v>
      </c>
      <c r="B10" s="32" t="s">
        <v>15</v>
      </c>
      <c r="C10" s="32" t="s">
        <v>17</v>
      </c>
      <c r="D10" s="50" t="s">
        <v>9</v>
      </c>
      <c r="E10" s="10">
        <v>46143</v>
      </c>
      <c r="F10" s="39">
        <v>1</v>
      </c>
      <c r="G10" s="70">
        <v>0</v>
      </c>
      <c r="H10" s="30">
        <f t="shared" si="0"/>
        <v>0</v>
      </c>
      <c r="I10" s="1"/>
    </row>
    <row r="11" spans="1:11" ht="32.25" customHeight="1" x14ac:dyDescent="0.35">
      <c r="A11" s="40">
        <v>7</v>
      </c>
      <c r="B11" s="32" t="s">
        <v>15</v>
      </c>
      <c r="C11" s="32">
        <v>9258</v>
      </c>
      <c r="D11" s="51" t="s">
        <v>9</v>
      </c>
      <c r="E11" s="16">
        <v>46143</v>
      </c>
      <c r="F11" s="41">
        <v>1</v>
      </c>
      <c r="G11" s="70">
        <v>0</v>
      </c>
      <c r="H11" s="30">
        <f t="shared" si="0"/>
        <v>0</v>
      </c>
      <c r="I11" s="11"/>
      <c r="J11" s="12"/>
      <c r="K11" s="12"/>
    </row>
    <row r="12" spans="1:11" ht="25.5" customHeight="1" x14ac:dyDescent="0.35">
      <c r="A12" s="43">
        <v>8</v>
      </c>
      <c r="B12" s="32" t="s">
        <v>15</v>
      </c>
      <c r="C12" s="32" t="s">
        <v>18</v>
      </c>
      <c r="D12" s="52" t="s">
        <v>9</v>
      </c>
      <c r="E12" s="10">
        <v>46143</v>
      </c>
      <c r="F12" s="44">
        <v>1</v>
      </c>
      <c r="G12" s="70">
        <v>0</v>
      </c>
      <c r="H12" s="30">
        <f t="shared" si="0"/>
        <v>0</v>
      </c>
      <c r="I12" s="1"/>
    </row>
    <row r="13" spans="1:11" ht="25.5" customHeight="1" thickBot="1" x14ac:dyDescent="0.4">
      <c r="A13" s="45">
        <v>9</v>
      </c>
      <c r="B13" s="32" t="s">
        <v>15</v>
      </c>
      <c r="C13" s="32" t="s">
        <v>19</v>
      </c>
      <c r="D13" s="53" t="s">
        <v>9</v>
      </c>
      <c r="E13" s="16">
        <v>46204</v>
      </c>
      <c r="F13" s="46">
        <v>1</v>
      </c>
      <c r="G13" s="70">
        <v>0</v>
      </c>
      <c r="H13" s="42">
        <f>F13*G13*44</f>
        <v>0</v>
      </c>
      <c r="I13" s="11"/>
    </row>
    <row r="14" spans="1:11" ht="63.75" customHeight="1" x14ac:dyDescent="0.35">
      <c r="A14" s="65" t="s">
        <v>5</v>
      </c>
      <c r="B14" s="66"/>
      <c r="C14" s="14"/>
      <c r="D14" s="6"/>
      <c r="E14" s="14"/>
      <c r="F14" s="7" t="s">
        <v>6</v>
      </c>
      <c r="G14" s="63" t="s">
        <v>3</v>
      </c>
      <c r="H14" s="60">
        <f>SUM(H5:H13)</f>
        <v>0</v>
      </c>
      <c r="I14" s="1"/>
    </row>
    <row r="15" spans="1:11" ht="34.5" customHeight="1" thickBot="1" x14ac:dyDescent="0.4">
      <c r="A15" s="67">
        <v>1395000</v>
      </c>
      <c r="B15" s="68"/>
      <c r="C15" s="15"/>
      <c r="D15" s="15"/>
      <c r="E15" s="15"/>
      <c r="F15" s="8">
        <f>(100%-(H14*100/A15)%)*100%</f>
        <v>1</v>
      </c>
      <c r="G15" s="64"/>
      <c r="H15" s="61"/>
      <c r="I15" s="1"/>
    </row>
    <row r="16" spans="1:11" x14ac:dyDescent="0.3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1"/>
      <c r="B17" s="1"/>
      <c r="C17" s="1"/>
      <c r="D17" s="1"/>
      <c r="E17" s="1"/>
      <c r="F17" s="1"/>
      <c r="G17" s="1"/>
      <c r="H17" s="1"/>
      <c r="I17" s="1"/>
    </row>
    <row r="18" spans="1:9" ht="15.5" x14ac:dyDescent="0.35">
      <c r="A18" s="62"/>
      <c r="B18" s="62"/>
      <c r="C18" s="13"/>
      <c r="D18" s="13"/>
      <c r="E18" s="13"/>
      <c r="F18" s="3"/>
      <c r="G18" s="4" t="s">
        <v>1</v>
      </c>
      <c r="H18" s="4"/>
      <c r="I18" s="1"/>
    </row>
    <row r="19" spans="1:9" x14ac:dyDescent="0.3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</sheetData>
  <sheetProtection algorithmName="SHA-512" hashValue="MMMTjhyD3fr34807+La7w3H3EWnPRLlQX+QnWBT9wtlJimpb/UiINyYMEAxSQS26VkPk1FL5N7YGa/tuu8xdzA==" saltValue="kZe1s6DoQCtAaAaWhcvoww==" spinCount="100000" sheet="1" objects="1" scenarios="1" selectLockedCells="1"/>
  <mergeCells count="7">
    <mergeCell ref="A2:H2"/>
    <mergeCell ref="A3:H3"/>
    <mergeCell ref="H14:H15"/>
    <mergeCell ref="A18:B18"/>
    <mergeCell ref="G14:G15"/>
    <mergeCell ref="A14:B14"/>
    <mergeCell ref="A15:B15"/>
  </mergeCells>
  <pageMargins left="0.7" right="0.7" top="0.75" bottom="0.75" header="0.51180555555555496" footer="0.51180555555555496"/>
  <pageSetup paperSize="8"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2025-07-08T06:02:51Z</cp:lastPrinted>
  <dcterms:created xsi:type="dcterms:W3CDTF">2006-09-25T09:17:32Z</dcterms:created>
  <dcterms:modified xsi:type="dcterms:W3CDTF">2025-07-08T08:58:00Z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